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1380" yWindow="0" windowWidth="26640" windowHeight="17540" tabRatio="500"/>
  </bookViews>
  <sheets>
    <sheet name="Sheet1" sheetId="1" r:id="rId1"/>
  </sheets>
  <definedNames>
    <definedName name="_xlnm.Print_Area" localSheetId="0">Sheet1!$A$1:$O$60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7" i="1"/>
</calcChain>
</file>

<file path=xl/sharedStrings.xml><?xml version="1.0" encoding="utf-8"?>
<sst xmlns="http://schemas.openxmlformats.org/spreadsheetml/2006/main" count="79" uniqueCount="68">
  <si>
    <t>oleanodmycin</t>
  </si>
  <si>
    <t>Baicalein</t>
  </si>
  <si>
    <t>Umbelliferone</t>
  </si>
  <si>
    <t>4-Methyl-umbelliferone</t>
  </si>
  <si>
    <t>Sinapic acid</t>
  </si>
  <si>
    <t>4-hydroxyl-benzoic acid</t>
  </si>
  <si>
    <t>a-cyano-4-hydroxyl-cinamic acid</t>
  </si>
  <si>
    <t>3,4-dichloroaniline</t>
  </si>
  <si>
    <t>3,4-dihydroxylbenzoic acid</t>
  </si>
  <si>
    <t xml:space="preserve"> 2,5-dihydroxylbenzoic acid</t>
  </si>
  <si>
    <t>MtUGT71G1</t>
  </si>
  <si>
    <t>actual</t>
  </si>
  <si>
    <t>MtUGT78G1</t>
  </si>
  <si>
    <t xml:space="preserve"> Indole 3-acetate</t>
  </si>
  <si>
    <t xml:space="preserve"> Gibberellin A3</t>
  </si>
  <si>
    <t xml:space="preserve"> Gibberellin A4</t>
  </si>
  <si>
    <t xml:space="preserve"> (?)-Jasmonic acid</t>
  </si>
  <si>
    <t xml:space="preserve"> Kinetin</t>
  </si>
  <si>
    <t>Zeatin</t>
  </si>
  <si>
    <t>Luteolin</t>
  </si>
  <si>
    <t>Quercetin</t>
  </si>
  <si>
    <t xml:space="preserve"> Fisetin</t>
  </si>
  <si>
    <t xml:space="preserve"> Kaempferol</t>
  </si>
  <si>
    <t>Cinnamic acid</t>
  </si>
  <si>
    <t>4-hydroxy cinnamic acid</t>
  </si>
  <si>
    <t>3,4-dihyroxy cinnamic acid</t>
  </si>
  <si>
    <t>4-hydroxy 3-methoxy cinnamic acid</t>
  </si>
  <si>
    <t>2-hydroxy cinnamic acid</t>
  </si>
  <si>
    <t>3-hydroxy cinnamic acid</t>
  </si>
  <si>
    <t>7-hydroxy 6-methoxy coumarin (Scopoletin)</t>
  </si>
  <si>
    <t>6,7-dihydroxy coumarin (Esculetin)</t>
  </si>
  <si>
    <t>Trans-dihydroquercetin (DHQ)</t>
  </si>
  <si>
    <t>novobiocin</t>
  </si>
  <si>
    <t>Catechin</t>
  </si>
  <si>
    <t>Genistein</t>
  </si>
  <si>
    <t>Olomoucine</t>
  </si>
  <si>
    <t>spectinomycin</t>
  </si>
  <si>
    <t>CHAPS</t>
  </si>
  <si>
    <t>a-ecdysone</t>
  </si>
  <si>
    <t>solasodine</t>
  </si>
  <si>
    <t>b-sitosterol</t>
  </si>
  <si>
    <t>DMSO + UDP-Glc only (control)</t>
  </si>
  <si>
    <t>UGT71C3</t>
  </si>
  <si>
    <t>UGT71C4</t>
  </si>
  <si>
    <t>UGT78D2</t>
  </si>
  <si>
    <t>VvGT1</t>
  </si>
  <si>
    <t>MW</t>
  </si>
  <si>
    <t>Pdt MW</t>
  </si>
  <si>
    <t>solanidine</t>
  </si>
  <si>
    <t>closest Arabidopsis UGT match (and score):</t>
  </si>
  <si>
    <t>(475.6667)</t>
  </si>
  <si>
    <t>(470.3333)</t>
  </si>
  <si>
    <t>(512.6667)</t>
  </si>
  <si>
    <t>(499.3333)</t>
  </si>
  <si>
    <t>second closest UGT match (and score):</t>
  </si>
  <si>
    <t>X</t>
  </si>
  <si>
    <t>predicted</t>
  </si>
  <si>
    <t>overlap</t>
  </si>
  <si>
    <t>2 false negatives</t>
  </si>
  <si>
    <t>1 false positive</t>
  </si>
  <si>
    <t>36/39 "correct"</t>
  </si>
  <si>
    <t>92.3% accurate</t>
  </si>
  <si>
    <t>1 false negative</t>
  </si>
  <si>
    <t>5 false positive</t>
  </si>
  <si>
    <t>33/39 "correct"</t>
  </si>
  <si>
    <t>84.6% accurate</t>
  </si>
  <si>
    <r>
      <rPr>
        <b/>
        <i/>
        <sz val="14"/>
        <color theme="1"/>
        <rFont val="Calibri"/>
        <scheme val="minor"/>
      </rPr>
      <t>Medicago truncatula</t>
    </r>
    <r>
      <rPr>
        <b/>
        <sz val="14"/>
        <color theme="1"/>
        <rFont val="Calibri"/>
        <scheme val="minor"/>
      </rPr>
      <t xml:space="preserve"> GT Predict results </t>
    </r>
  </si>
  <si>
    <t>(Smith-Waterman alignment scoring)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</si>
</sst>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scheme val="minor"/>
    </font>
    <font>
      <b/>
      <u/>
      <sz val="12"/>
      <color theme="1"/>
      <name val="Calibri"/>
      <scheme val="minor"/>
    </font>
    <font>
      <sz val="8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8000"/>
      <name val="Calibri"/>
      <scheme val="minor"/>
    </font>
    <font>
      <u/>
      <sz val="12"/>
      <color theme="1"/>
      <name val="Calibri"/>
      <scheme val="minor"/>
    </font>
    <font>
      <b/>
      <sz val="14"/>
      <color theme="1"/>
      <name val="Calibri"/>
      <scheme val="minor"/>
    </font>
    <font>
      <b/>
      <sz val="16"/>
      <color theme="1"/>
      <name val="Calibri"/>
      <scheme val="minor"/>
    </font>
    <font>
      <b/>
      <i/>
      <sz val="14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00CB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2" fillId="0" borderId="1" xfId="0" applyFont="1" applyFill="1" applyBorder="1"/>
    <xf numFmtId="0" fontId="0" fillId="0" borderId="1" xfId="0" applyFill="1" applyBorder="1"/>
    <xf numFmtId="0" fontId="2" fillId="0" borderId="1" xfId="0" applyFont="1" applyBorder="1"/>
    <xf numFmtId="0" fontId="0" fillId="0" borderId="0" xfId="0" applyBorder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1" fillId="2" borderId="1" xfId="1" applyBorder="1"/>
    <xf numFmtId="0" fontId="8" fillId="3" borderId="1" xfId="6" applyBorder="1"/>
    <xf numFmtId="0" fontId="10" fillId="4" borderId="1" xfId="6" applyFont="1" applyFill="1" applyBorder="1"/>
    <xf numFmtId="0" fontId="0" fillId="5" borderId="1" xfId="0" applyFill="1" applyBorder="1"/>
    <xf numFmtId="0" fontId="1" fillId="5" borderId="1" xfId="1" applyFill="1" applyBorder="1"/>
    <xf numFmtId="0" fontId="1" fillId="6" borderId="1" xfId="1" applyFill="1" applyBorder="1"/>
    <xf numFmtId="0" fontId="11" fillId="0" borderId="0" xfId="0" applyFont="1"/>
    <xf numFmtId="0" fontId="12" fillId="0" borderId="0" xfId="0" applyFont="1"/>
    <xf numFmtId="0" fontId="0" fillId="0" borderId="0" xfId="0" applyFill="1" applyBorder="1"/>
    <xf numFmtId="0" fontId="0" fillId="0" borderId="0" xfId="0" quotePrefix="1"/>
    <xf numFmtId="0" fontId="9" fillId="0" borderId="0" xfId="0" applyFont="1" applyAlignment="1">
      <alignment horizontal="center"/>
    </xf>
    <xf numFmtId="0" fontId="10" fillId="5" borderId="1" xfId="6" applyFont="1" applyFill="1" applyBorder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/>
    <xf numFmtId="0" fontId="0" fillId="0" borderId="0" xfId="0" applyFont="1"/>
  </cellXfs>
  <cellStyles count="63">
    <cellStyle name="Bad" xfId="1" builtinId="27"/>
    <cellStyle name="Followed Hyperlink" xfId="3" builtinId="9" hidden="1"/>
    <cellStyle name="Followed Hyperlink" xfId="5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Good" xfId="6" builtinId="26"/>
    <cellStyle name="Hyperlink" xfId="2" builtinId="8" hidden="1"/>
    <cellStyle name="Hyperlink" xfId="4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B1" workbookViewId="0">
      <selection activeCell="B1" sqref="B1:E49"/>
    </sheetView>
  </sheetViews>
  <sheetFormatPr baseColWidth="10" defaultRowHeight="15" x14ac:dyDescent="0"/>
  <cols>
    <col min="1" max="1" width="4.1640625" customWidth="1"/>
    <col min="2" max="2" width="38.5" customWidth="1"/>
    <col min="3" max="3" width="9.83203125" customWidth="1"/>
    <col min="4" max="4" width="9.5" customWidth="1"/>
    <col min="5" max="5" width="7.33203125" customWidth="1"/>
    <col min="6" max="6" width="3.1640625" customWidth="1"/>
    <col min="7" max="7" width="3" style="5" customWidth="1"/>
    <col min="8" max="9" width="12" customWidth="1"/>
    <col min="10" max="10" width="7" style="21" customWidth="1"/>
    <col min="11" max="12" width="2.83203125" customWidth="1"/>
  </cols>
  <sheetData>
    <row r="1" spans="1:14" ht="18">
      <c r="B1" s="16" t="s">
        <v>66</v>
      </c>
      <c r="C1" s="6"/>
      <c r="D1" s="6"/>
    </row>
    <row r="2" spans="1:14" ht="9" customHeight="1">
      <c r="C2" s="6"/>
      <c r="D2" s="6"/>
    </row>
    <row r="3" spans="1:14">
      <c r="C3" s="7" t="s">
        <v>10</v>
      </c>
      <c r="D3" s="7"/>
      <c r="H3" s="7" t="s">
        <v>12</v>
      </c>
      <c r="I3" s="25" t="s">
        <v>67</v>
      </c>
      <c r="K3" s="15"/>
    </row>
    <row r="4" spans="1:14">
      <c r="B4" t="s">
        <v>49</v>
      </c>
      <c r="C4" t="s">
        <v>42</v>
      </c>
      <c r="D4" s="18" t="s">
        <v>50</v>
      </c>
      <c r="E4" s="18"/>
      <c r="F4" s="18"/>
      <c r="G4"/>
      <c r="H4" s="5" t="s">
        <v>44</v>
      </c>
      <c r="I4" s="18" t="s">
        <v>52</v>
      </c>
      <c r="J4" s="22"/>
      <c r="K4" s="18"/>
    </row>
    <row r="5" spans="1:14">
      <c r="B5" t="s">
        <v>54</v>
      </c>
      <c r="C5" t="s">
        <v>43</v>
      </c>
      <c r="D5" s="18" t="s">
        <v>51</v>
      </c>
      <c r="E5" s="18"/>
      <c r="F5" s="18"/>
      <c r="G5"/>
      <c r="H5" s="5" t="s">
        <v>45</v>
      </c>
      <c r="I5" s="18" t="s">
        <v>53</v>
      </c>
      <c r="J5" s="22"/>
      <c r="K5" s="18"/>
    </row>
    <row r="6" spans="1:14">
      <c r="C6" s="7" t="s">
        <v>56</v>
      </c>
      <c r="D6" s="7" t="s">
        <v>11</v>
      </c>
      <c r="E6" s="7" t="s">
        <v>57</v>
      </c>
      <c r="G6" s="8"/>
      <c r="H6" s="7" t="s">
        <v>56</v>
      </c>
      <c r="I6" s="7" t="s">
        <v>11</v>
      </c>
      <c r="J6" s="23" t="s">
        <v>57</v>
      </c>
      <c r="K6" s="7"/>
      <c r="M6" s="7" t="s">
        <v>46</v>
      </c>
      <c r="N6" s="7" t="s">
        <v>47</v>
      </c>
    </row>
    <row r="7" spans="1:14">
      <c r="A7" s="1">
        <v>0</v>
      </c>
      <c r="B7" s="1" t="s">
        <v>41</v>
      </c>
      <c r="C7" s="14"/>
      <c r="D7" s="14"/>
      <c r="G7" s="8"/>
      <c r="H7" s="14"/>
      <c r="I7" s="14"/>
      <c r="K7" s="8"/>
      <c r="M7">
        <v>78.13</v>
      </c>
      <c r="N7">
        <f>M7+162.05</f>
        <v>240.18</v>
      </c>
    </row>
    <row r="8" spans="1:14">
      <c r="A8" s="1">
        <v>1</v>
      </c>
      <c r="B8" s="2" t="s">
        <v>0</v>
      </c>
      <c r="C8" s="9"/>
      <c r="D8" s="12"/>
      <c r="H8" s="9"/>
      <c r="I8" s="13"/>
      <c r="K8" s="5"/>
      <c r="M8">
        <v>687.85799999999995</v>
      </c>
      <c r="N8">
        <f t="shared" ref="N8:N46" si="0">M8+162.05</f>
        <v>849.9079999999999</v>
      </c>
    </row>
    <row r="9" spans="1:14">
      <c r="A9" s="1">
        <v>2</v>
      </c>
      <c r="B9" s="3" t="s">
        <v>1</v>
      </c>
      <c r="C9" s="10"/>
      <c r="D9" s="11"/>
      <c r="H9" s="10"/>
      <c r="I9" s="11"/>
      <c r="K9" s="5"/>
      <c r="M9">
        <v>270.24</v>
      </c>
      <c r="N9">
        <f t="shared" si="0"/>
        <v>432.29</v>
      </c>
    </row>
    <row r="10" spans="1:14">
      <c r="A10" s="1">
        <v>3</v>
      </c>
      <c r="B10" s="3" t="s">
        <v>2</v>
      </c>
      <c r="C10" s="9"/>
      <c r="D10" s="12"/>
      <c r="H10" s="10"/>
      <c r="I10" s="20"/>
      <c r="J10" s="19" t="s">
        <v>55</v>
      </c>
      <c r="K10" s="5"/>
      <c r="M10">
        <v>162.13999999999999</v>
      </c>
      <c r="N10">
        <f t="shared" si="0"/>
        <v>324.19</v>
      </c>
    </row>
    <row r="11" spans="1:14">
      <c r="A11" s="1">
        <v>4</v>
      </c>
      <c r="B11" s="3" t="s">
        <v>3</v>
      </c>
      <c r="C11" s="9"/>
      <c r="D11" s="12"/>
      <c r="H11" s="10"/>
      <c r="I11" s="20"/>
      <c r="J11" s="19" t="s">
        <v>55</v>
      </c>
      <c r="K11" s="5"/>
      <c r="M11">
        <v>176.17</v>
      </c>
      <c r="N11">
        <f t="shared" si="0"/>
        <v>338.22</v>
      </c>
    </row>
    <row r="12" spans="1:14">
      <c r="A12" s="1">
        <v>5</v>
      </c>
      <c r="B12" s="3" t="s">
        <v>4</v>
      </c>
      <c r="C12" s="9"/>
      <c r="D12" s="11"/>
      <c r="E12" s="19" t="s">
        <v>55</v>
      </c>
      <c r="H12" s="9"/>
      <c r="I12" s="12"/>
      <c r="K12" s="5"/>
      <c r="M12">
        <v>224.21</v>
      </c>
      <c r="N12">
        <f t="shared" si="0"/>
        <v>386.26</v>
      </c>
    </row>
    <row r="13" spans="1:14">
      <c r="A13" s="1">
        <v>6</v>
      </c>
      <c r="B13" s="3" t="s">
        <v>5</v>
      </c>
      <c r="C13" s="10"/>
      <c r="D13" s="11"/>
      <c r="H13" s="10"/>
      <c r="I13" s="20"/>
      <c r="J13" s="19" t="s">
        <v>55</v>
      </c>
      <c r="K13" s="5"/>
      <c r="M13">
        <v>138.12100000000001</v>
      </c>
      <c r="N13">
        <f t="shared" si="0"/>
        <v>300.17100000000005</v>
      </c>
    </row>
    <row r="14" spans="1:14">
      <c r="A14" s="1">
        <v>7</v>
      </c>
      <c r="B14" s="2" t="s">
        <v>6</v>
      </c>
      <c r="C14" s="9"/>
      <c r="D14" s="12"/>
      <c r="H14" s="9"/>
      <c r="I14" s="12"/>
      <c r="K14" s="5"/>
      <c r="M14">
        <v>189.17</v>
      </c>
      <c r="N14">
        <f t="shared" si="0"/>
        <v>351.22</v>
      </c>
    </row>
    <row r="15" spans="1:14">
      <c r="A15" s="1">
        <v>8</v>
      </c>
      <c r="B15" s="3" t="s">
        <v>7</v>
      </c>
      <c r="C15" s="9"/>
      <c r="D15" s="12"/>
      <c r="H15" s="9"/>
      <c r="I15" s="12"/>
      <c r="K15" s="5"/>
      <c r="M15">
        <v>162.01</v>
      </c>
      <c r="N15">
        <f t="shared" si="0"/>
        <v>324.06</v>
      </c>
    </row>
    <row r="16" spans="1:14">
      <c r="A16" s="1">
        <v>9</v>
      </c>
      <c r="B16" s="3" t="s">
        <v>8</v>
      </c>
      <c r="C16" s="10"/>
      <c r="D16" s="11"/>
      <c r="H16" s="10"/>
      <c r="I16" s="11"/>
      <c r="K16" s="5"/>
      <c r="M16">
        <v>154.12</v>
      </c>
      <c r="N16">
        <f t="shared" si="0"/>
        <v>316.17</v>
      </c>
    </row>
    <row r="17" spans="1:14">
      <c r="A17" s="1">
        <v>10</v>
      </c>
      <c r="B17" s="3" t="s">
        <v>9</v>
      </c>
      <c r="C17" s="10"/>
      <c r="D17" s="11"/>
      <c r="H17" s="9"/>
      <c r="I17" s="12"/>
      <c r="K17" s="5"/>
      <c r="M17">
        <v>154.12</v>
      </c>
      <c r="N17">
        <f t="shared" si="0"/>
        <v>316.17</v>
      </c>
    </row>
    <row r="18" spans="1:14">
      <c r="A18" s="1">
        <v>13</v>
      </c>
      <c r="B18" s="3" t="s">
        <v>13</v>
      </c>
      <c r="C18" s="9"/>
      <c r="D18" s="12"/>
      <c r="H18" s="9"/>
      <c r="I18" s="12"/>
      <c r="K18" s="5"/>
      <c r="L18" s="5"/>
      <c r="M18" s="5">
        <v>175.19</v>
      </c>
      <c r="N18">
        <f t="shared" si="0"/>
        <v>337.24</v>
      </c>
    </row>
    <row r="19" spans="1:14">
      <c r="A19" s="1">
        <v>14</v>
      </c>
      <c r="B19" s="3" t="s">
        <v>14</v>
      </c>
      <c r="C19" s="9"/>
      <c r="D19" s="12"/>
      <c r="H19" s="9"/>
      <c r="I19" s="12"/>
      <c r="K19" s="5"/>
      <c r="L19" s="5"/>
      <c r="M19" s="17">
        <v>346.37900000000002</v>
      </c>
      <c r="N19">
        <f t="shared" si="0"/>
        <v>508.42900000000003</v>
      </c>
    </row>
    <row r="20" spans="1:14">
      <c r="A20" s="1">
        <v>15</v>
      </c>
      <c r="B20" s="3" t="s">
        <v>15</v>
      </c>
      <c r="C20" s="9"/>
      <c r="D20" s="12"/>
      <c r="H20" s="9"/>
      <c r="I20" s="12"/>
      <c r="K20" s="5"/>
      <c r="L20" s="5"/>
      <c r="M20" s="17">
        <v>332.39600000000002</v>
      </c>
      <c r="N20">
        <f t="shared" si="0"/>
        <v>494.44600000000003</v>
      </c>
    </row>
    <row r="21" spans="1:14">
      <c r="A21" s="1">
        <v>16</v>
      </c>
      <c r="B21" s="3" t="s">
        <v>16</v>
      </c>
      <c r="C21" s="9"/>
      <c r="D21" s="12"/>
      <c r="H21" s="9"/>
      <c r="I21" s="12"/>
      <c r="K21" s="5"/>
      <c r="L21" s="5"/>
      <c r="M21" s="17">
        <v>210.27</v>
      </c>
      <c r="N21">
        <f t="shared" si="0"/>
        <v>372.32000000000005</v>
      </c>
    </row>
    <row r="22" spans="1:14">
      <c r="A22" s="1">
        <v>18</v>
      </c>
      <c r="B22" s="3" t="s">
        <v>17</v>
      </c>
      <c r="C22" s="9"/>
      <c r="D22" s="12"/>
      <c r="H22" s="9"/>
      <c r="I22" s="12"/>
      <c r="K22" s="5"/>
      <c r="L22" s="5"/>
      <c r="M22" s="17">
        <v>215.22</v>
      </c>
      <c r="N22">
        <f t="shared" si="0"/>
        <v>377.27</v>
      </c>
    </row>
    <row r="23" spans="1:14">
      <c r="A23" s="1">
        <v>19</v>
      </c>
      <c r="B23" s="3" t="s">
        <v>18</v>
      </c>
      <c r="C23" s="9"/>
      <c r="D23" s="12"/>
      <c r="H23" s="9"/>
      <c r="I23" s="12"/>
      <c r="K23" s="5"/>
      <c r="L23" s="5"/>
      <c r="M23" s="17">
        <v>219.25</v>
      </c>
      <c r="N23">
        <f t="shared" si="0"/>
        <v>381.3</v>
      </c>
    </row>
    <row r="24" spans="1:14">
      <c r="A24" s="1">
        <v>20</v>
      </c>
      <c r="B24" s="3" t="s">
        <v>19</v>
      </c>
      <c r="C24" s="10"/>
      <c r="D24" s="11"/>
      <c r="H24" s="10"/>
      <c r="I24" s="11"/>
      <c r="K24" s="5"/>
      <c r="L24" s="5"/>
      <c r="M24" s="17">
        <v>286.24</v>
      </c>
      <c r="N24">
        <f t="shared" si="0"/>
        <v>448.29</v>
      </c>
    </row>
    <row r="25" spans="1:14">
      <c r="A25" s="1">
        <v>21</v>
      </c>
      <c r="B25" s="3" t="s">
        <v>20</v>
      </c>
      <c r="C25" s="10"/>
      <c r="D25" s="11"/>
      <c r="H25" s="10"/>
      <c r="I25" s="11"/>
      <c r="K25" s="5"/>
      <c r="L25" s="5"/>
      <c r="M25" s="17">
        <v>302.23599999999999</v>
      </c>
      <c r="N25">
        <f t="shared" si="0"/>
        <v>464.286</v>
      </c>
    </row>
    <row r="26" spans="1:14">
      <c r="A26" s="1">
        <v>22</v>
      </c>
      <c r="B26" s="3" t="s">
        <v>21</v>
      </c>
      <c r="C26" s="10"/>
      <c r="D26" s="11"/>
      <c r="H26" s="10"/>
      <c r="I26" s="11"/>
      <c r="K26" s="5"/>
      <c r="L26" s="5"/>
      <c r="M26" s="17">
        <v>286.23599999999999</v>
      </c>
      <c r="N26">
        <f t="shared" si="0"/>
        <v>448.286</v>
      </c>
    </row>
    <row r="27" spans="1:14">
      <c r="A27" s="1">
        <v>23</v>
      </c>
      <c r="B27" s="3" t="s">
        <v>22</v>
      </c>
      <c r="C27" s="10"/>
      <c r="D27" s="11"/>
      <c r="H27" s="10"/>
      <c r="I27" s="11"/>
      <c r="K27" s="5"/>
      <c r="L27" s="5"/>
      <c r="M27" s="17">
        <v>286.23</v>
      </c>
      <c r="N27">
        <f t="shared" si="0"/>
        <v>448.28000000000003</v>
      </c>
    </row>
    <row r="28" spans="1:14">
      <c r="A28" s="1">
        <v>24</v>
      </c>
      <c r="B28" s="3" t="s">
        <v>23</v>
      </c>
      <c r="C28" s="9"/>
      <c r="D28" s="12"/>
      <c r="H28" s="9"/>
      <c r="I28" s="12"/>
      <c r="K28" s="5"/>
      <c r="L28" s="5"/>
      <c r="M28" s="17">
        <v>148.16</v>
      </c>
      <c r="N28">
        <f t="shared" si="0"/>
        <v>310.21000000000004</v>
      </c>
    </row>
    <row r="29" spans="1:14">
      <c r="A29" s="1">
        <v>25</v>
      </c>
      <c r="B29" s="3" t="s">
        <v>24</v>
      </c>
      <c r="C29" s="9"/>
      <c r="D29" s="12"/>
      <c r="H29" s="9"/>
      <c r="I29" s="12"/>
      <c r="K29" s="5"/>
      <c r="L29" s="5"/>
      <c r="M29" s="17">
        <v>164.16</v>
      </c>
      <c r="N29">
        <f t="shared" si="0"/>
        <v>326.21000000000004</v>
      </c>
    </row>
    <row r="30" spans="1:14">
      <c r="A30" s="1">
        <v>26</v>
      </c>
      <c r="B30" s="3" t="s">
        <v>25</v>
      </c>
      <c r="C30" s="10"/>
      <c r="D30" s="11"/>
      <c r="H30" s="10"/>
      <c r="I30" s="11"/>
      <c r="K30" s="5"/>
      <c r="L30" s="5"/>
      <c r="M30" s="17">
        <v>180.16</v>
      </c>
      <c r="N30">
        <f t="shared" si="0"/>
        <v>342.21000000000004</v>
      </c>
    </row>
    <row r="31" spans="1:14">
      <c r="A31" s="1">
        <v>27</v>
      </c>
      <c r="B31" s="3" t="s">
        <v>26</v>
      </c>
      <c r="C31" s="9"/>
      <c r="D31" s="12"/>
      <c r="H31" s="9"/>
      <c r="I31" s="12"/>
      <c r="K31" s="5"/>
      <c r="L31" s="5"/>
      <c r="M31" s="17">
        <v>194.18</v>
      </c>
      <c r="N31">
        <f t="shared" si="0"/>
        <v>356.23</v>
      </c>
    </row>
    <row r="32" spans="1:14">
      <c r="A32" s="1">
        <v>28</v>
      </c>
      <c r="B32" s="1" t="s">
        <v>27</v>
      </c>
      <c r="C32" s="10"/>
      <c r="D32" s="11"/>
      <c r="H32" s="9"/>
      <c r="I32" s="12"/>
      <c r="K32" s="5"/>
      <c r="L32" s="5"/>
      <c r="M32" s="17">
        <v>164.16</v>
      </c>
      <c r="N32">
        <f t="shared" si="0"/>
        <v>326.21000000000004</v>
      </c>
    </row>
    <row r="33" spans="1:14">
      <c r="A33" s="1">
        <v>29</v>
      </c>
      <c r="B33" s="1" t="s">
        <v>28</v>
      </c>
      <c r="C33" s="9"/>
      <c r="D33" s="12"/>
      <c r="H33" s="9"/>
      <c r="I33" s="12"/>
      <c r="K33" s="5"/>
      <c r="L33" s="5"/>
      <c r="M33" s="17">
        <v>164.16</v>
      </c>
      <c r="N33">
        <f t="shared" si="0"/>
        <v>326.21000000000004</v>
      </c>
    </row>
    <row r="34" spans="1:14">
      <c r="A34" s="1">
        <v>30</v>
      </c>
      <c r="B34" s="1" t="s">
        <v>29</v>
      </c>
      <c r="C34" s="10"/>
      <c r="D34" s="20"/>
      <c r="E34" s="19" t="s">
        <v>55</v>
      </c>
      <c r="H34" s="10"/>
      <c r="I34" s="20"/>
      <c r="J34" s="19" t="s">
        <v>55</v>
      </c>
      <c r="K34" s="5"/>
      <c r="L34" s="5"/>
      <c r="M34" s="17">
        <v>192.16</v>
      </c>
      <c r="N34">
        <f t="shared" si="0"/>
        <v>354.21000000000004</v>
      </c>
    </row>
    <row r="35" spans="1:14">
      <c r="A35" s="1">
        <v>31</v>
      </c>
      <c r="B35" s="1" t="s">
        <v>30</v>
      </c>
      <c r="C35" s="10"/>
      <c r="D35" s="11"/>
      <c r="H35" s="10"/>
      <c r="I35" s="11"/>
      <c r="K35" s="5"/>
      <c r="L35" s="5"/>
      <c r="M35" s="17">
        <v>178.14</v>
      </c>
      <c r="N35">
        <f t="shared" si="0"/>
        <v>340.19</v>
      </c>
    </row>
    <row r="36" spans="1:14">
      <c r="A36" s="1">
        <v>42</v>
      </c>
      <c r="B36" s="1" t="s">
        <v>31</v>
      </c>
      <c r="C36" s="10"/>
      <c r="D36" s="11"/>
      <c r="H36" s="10"/>
      <c r="I36" s="11"/>
      <c r="K36" s="5"/>
      <c r="L36" s="5"/>
      <c r="M36" s="17">
        <v>304.25</v>
      </c>
      <c r="N36">
        <f t="shared" si="0"/>
        <v>466.3</v>
      </c>
    </row>
    <row r="37" spans="1:14">
      <c r="A37" s="1">
        <v>45</v>
      </c>
      <c r="B37" s="4" t="s">
        <v>32</v>
      </c>
      <c r="C37" s="9"/>
      <c r="D37" s="12"/>
      <c r="H37" s="9"/>
      <c r="I37" s="12"/>
      <c r="K37" s="5"/>
      <c r="L37" s="5"/>
      <c r="M37" s="17">
        <v>612.62400000000002</v>
      </c>
      <c r="N37">
        <f t="shared" si="0"/>
        <v>774.67399999999998</v>
      </c>
    </row>
    <row r="38" spans="1:14">
      <c r="A38" s="1">
        <v>63</v>
      </c>
      <c r="B38" s="1" t="s">
        <v>33</v>
      </c>
      <c r="C38" s="9"/>
      <c r="D38" s="11"/>
      <c r="E38" s="19" t="s">
        <v>55</v>
      </c>
      <c r="H38" s="10"/>
      <c r="I38" s="20"/>
      <c r="J38" s="19" t="s">
        <v>55</v>
      </c>
      <c r="K38" s="5"/>
      <c r="L38" s="5"/>
      <c r="M38" s="17">
        <v>290.27</v>
      </c>
      <c r="N38">
        <f t="shared" si="0"/>
        <v>452.32</v>
      </c>
    </row>
    <row r="39" spans="1:14">
      <c r="A39" s="1">
        <v>64</v>
      </c>
      <c r="B39" s="1" t="s">
        <v>34</v>
      </c>
      <c r="C39" s="10"/>
      <c r="D39" s="11"/>
      <c r="H39" s="9"/>
      <c r="I39" s="11"/>
      <c r="J39" s="19" t="s">
        <v>55</v>
      </c>
      <c r="K39" s="5"/>
      <c r="L39" s="5"/>
      <c r="M39" s="17">
        <v>270.24</v>
      </c>
      <c r="N39">
        <f t="shared" si="0"/>
        <v>432.29</v>
      </c>
    </row>
    <row r="40" spans="1:14">
      <c r="A40" s="1">
        <v>68</v>
      </c>
      <c r="B40" s="1" t="s">
        <v>35</v>
      </c>
      <c r="C40" s="9"/>
      <c r="D40" s="12"/>
      <c r="H40" s="9"/>
      <c r="I40" s="12"/>
      <c r="K40" s="5"/>
      <c r="L40" s="5"/>
      <c r="M40" s="17">
        <v>298.33999999999997</v>
      </c>
      <c r="N40">
        <f t="shared" si="0"/>
        <v>460.39</v>
      </c>
    </row>
    <row r="41" spans="1:14">
      <c r="A41" s="1">
        <v>72</v>
      </c>
      <c r="B41" s="1" t="s">
        <v>36</v>
      </c>
      <c r="C41" s="9"/>
      <c r="D41" s="12"/>
      <c r="H41" s="9"/>
      <c r="I41" s="12"/>
      <c r="K41" s="5"/>
      <c r="L41" s="5"/>
      <c r="M41" s="17">
        <v>332.35</v>
      </c>
      <c r="N41">
        <f t="shared" si="0"/>
        <v>494.40000000000003</v>
      </c>
    </row>
    <row r="42" spans="1:14">
      <c r="A42" s="1">
        <v>74</v>
      </c>
      <c r="B42" s="4" t="s">
        <v>37</v>
      </c>
      <c r="C42" s="9"/>
      <c r="D42" s="12"/>
      <c r="H42" s="9"/>
      <c r="I42" s="12"/>
      <c r="K42" s="5"/>
      <c r="L42" s="5"/>
      <c r="M42" s="17">
        <v>614.88</v>
      </c>
      <c r="N42">
        <f t="shared" si="0"/>
        <v>776.93000000000006</v>
      </c>
    </row>
    <row r="43" spans="1:14">
      <c r="A43" s="1">
        <v>75</v>
      </c>
      <c r="B43" s="1" t="s">
        <v>38</v>
      </c>
      <c r="C43" s="9"/>
      <c r="D43" s="12"/>
      <c r="H43" s="9"/>
      <c r="I43" s="12"/>
      <c r="K43" s="5"/>
      <c r="L43" s="5"/>
      <c r="M43" s="17">
        <v>464.63</v>
      </c>
      <c r="N43">
        <f t="shared" si="0"/>
        <v>626.68000000000006</v>
      </c>
    </row>
    <row r="44" spans="1:14">
      <c r="A44" s="1">
        <v>76</v>
      </c>
      <c r="B44" s="1" t="s">
        <v>48</v>
      </c>
      <c r="C44" s="9"/>
      <c r="D44" s="12"/>
      <c r="H44" s="9"/>
      <c r="I44" s="12"/>
      <c r="K44" s="5"/>
      <c r="L44" s="5"/>
      <c r="M44" s="5">
        <v>397.65</v>
      </c>
      <c r="N44">
        <f t="shared" si="0"/>
        <v>559.70000000000005</v>
      </c>
    </row>
    <row r="45" spans="1:14">
      <c r="A45" s="1">
        <v>77</v>
      </c>
      <c r="B45" s="1" t="s">
        <v>39</v>
      </c>
      <c r="C45" s="9"/>
      <c r="D45" s="12"/>
      <c r="H45" s="9"/>
      <c r="I45" s="12"/>
      <c r="K45" s="5"/>
      <c r="L45" s="5"/>
      <c r="M45" s="17">
        <v>413.65</v>
      </c>
      <c r="N45">
        <f t="shared" si="0"/>
        <v>575.70000000000005</v>
      </c>
    </row>
    <row r="46" spans="1:14">
      <c r="A46" s="1">
        <v>80</v>
      </c>
      <c r="B46" s="1" t="s">
        <v>40</v>
      </c>
      <c r="C46" s="9"/>
      <c r="D46" s="12"/>
      <c r="H46" s="9"/>
      <c r="I46" s="12"/>
      <c r="K46" s="5"/>
      <c r="L46" s="5"/>
      <c r="M46" s="17">
        <v>414.72</v>
      </c>
      <c r="N46">
        <f t="shared" si="0"/>
        <v>576.77</v>
      </c>
    </row>
    <row r="48" spans="1:14" ht="20">
      <c r="B48" s="24" t="s">
        <v>58</v>
      </c>
      <c r="C48" s="24" t="s">
        <v>60</v>
      </c>
      <c r="H48" s="24" t="s">
        <v>62</v>
      </c>
      <c r="I48" s="24"/>
      <c r="J48" s="24" t="s">
        <v>64</v>
      </c>
    </row>
    <row r="49" spans="2:10" ht="20">
      <c r="B49" s="24" t="s">
        <v>59</v>
      </c>
      <c r="C49" s="24" t="s">
        <v>61</v>
      </c>
      <c r="H49" s="24" t="s">
        <v>63</v>
      </c>
      <c r="I49" s="24"/>
      <c r="J49" s="24" t="s">
        <v>65</v>
      </c>
    </row>
  </sheetData>
  <phoneticPr fontId="7" type="noConversion"/>
  <pageMargins left="0.75" right="0.75" top="1" bottom="1" header="0.5" footer="0.5"/>
  <pageSetup scale="40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Fehl</dc:creator>
  <cp:lastModifiedBy>Charlie Fehl</cp:lastModifiedBy>
  <cp:lastPrinted>2017-03-29T13:28:55Z</cp:lastPrinted>
  <dcterms:created xsi:type="dcterms:W3CDTF">2017-03-27T17:30:46Z</dcterms:created>
  <dcterms:modified xsi:type="dcterms:W3CDTF">2017-03-30T06:02:08Z</dcterms:modified>
</cp:coreProperties>
</file>